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840" windowHeight="9975" activeTab="1"/>
  </bookViews>
  <sheets>
    <sheet name="додаткові" sheetId="17" r:id="rId1"/>
    <sheet name="додаткові (2)" sheetId="18" r:id="rId2"/>
  </sheets>
  <definedNames>
    <definedName name="_xlnm.Print_Area" localSheetId="0">додаткові!$A$1:$K$32</definedName>
    <definedName name="_xlnm.Print_Area" localSheetId="1">'додаткові (2)'!$A$1:$K$12</definedName>
  </definedNames>
  <calcPr calcId="124519"/>
</workbook>
</file>

<file path=xl/calcChain.xml><?xml version="1.0" encoding="utf-8"?>
<calcChain xmlns="http://schemas.openxmlformats.org/spreadsheetml/2006/main">
  <c r="J11" i="18"/>
  <c r="J8"/>
  <c r="J7"/>
  <c r="J22" i="17" l="1"/>
  <c r="J27"/>
  <c r="J11" l="1"/>
  <c r="J10" s="1"/>
  <c r="J17" l="1"/>
  <c r="J14" l="1"/>
  <c r="J16"/>
  <c r="J26" l="1"/>
  <c r="J21"/>
  <c r="J13"/>
  <c r="J8"/>
  <c r="J7" s="1"/>
  <c r="J31" l="1"/>
</calcChain>
</file>

<file path=xl/sharedStrings.xml><?xml version="1.0" encoding="utf-8"?>
<sst xmlns="http://schemas.openxmlformats.org/spreadsheetml/2006/main" count="116" uniqueCount="70">
  <si>
    <t>грн.</t>
  </si>
  <si>
    <t>Код Функціональної класифікації видатків та кредитування бюджету</t>
  </si>
  <si>
    <t>РАЗОМ: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</si>
  <si>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</si>
  <si>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</si>
  <si>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</si>
  <si>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</si>
  <si>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</si>
  <si>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</si>
  <si>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</si>
  <si>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</si>
  <si>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</si>
  <si>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1200000</t>
  </si>
  <si>
    <t>Департамент міського господарства Дрогобицької міської ради</t>
  </si>
  <si>
    <t>1210000</t>
  </si>
  <si>
    <t>Оксана САВРАН</t>
  </si>
  <si>
    <t>Додаток 4
до рішення сесії                                                                                       від _____________ №_____</t>
  </si>
  <si>
    <t>Обсяги капітальних вкладень бюджету у розрізі інвестиційних проектів у 2023 році</t>
  </si>
  <si>
    <t>0200000</t>
  </si>
  <si>
    <t>Виконавчий комітет Дрогобицької                    міської ради</t>
  </si>
  <si>
    <t>0210000</t>
  </si>
  <si>
    <t>Виконавчий комітет Дрогобицької                      міської ради</t>
  </si>
  <si>
    <t>0700000</t>
  </si>
  <si>
    <t>Відділ охорони здоров’я виконавчих органів Дрогобицької міської ради</t>
  </si>
  <si>
    <t>0710000</t>
  </si>
  <si>
    <t>(код бюджету)</t>
  </si>
  <si>
    <t>3700000</t>
  </si>
  <si>
    <t>Фінансове управління Дрогобицької                 міської ради</t>
  </si>
  <si>
    <t>3710000</t>
  </si>
  <si>
    <t>3220</t>
  </si>
  <si>
    <t xml:space="preserve">                                      Начальник фінансового управління </t>
  </si>
  <si>
    <t>1217670</t>
  </si>
  <si>
    <t>7670</t>
  </si>
  <si>
    <t>3210</t>
  </si>
  <si>
    <t>Внески до статутного капіталу суб`єктів господарювання</t>
  </si>
  <si>
    <t>0712010</t>
  </si>
  <si>
    <t>Багатопрофільна стаціонарна медична допомога населенню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</si>
  <si>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</si>
  <si>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</si>
  <si>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</si>
  <si>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1017340</t>
  </si>
  <si>
    <t>3143</t>
  </si>
  <si>
    <t>Проектування, реставрація та охорона пам`яток архітектури</t>
  </si>
  <si>
    <t>1014060</t>
  </si>
  <si>
    <t>3110</t>
  </si>
  <si>
    <t>Забезпечення діяльності палаців i будинків культури, клубів, центрів дозвілля та iнших клубних закладів</t>
  </si>
  <si>
    <t>Інша діяльність у сфері державного управління</t>
  </si>
  <si>
    <t>0600000</t>
  </si>
  <si>
    <t>Відділ освіти виконавчих органів Дрогобицької міської ради</t>
  </si>
  <si>
    <t>0610000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</si>
  <si>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</si>
  <si>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</si>
  <si>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Придбання обладнання і предметів довгострокового користування</t>
  </si>
  <si>
    <t>0160</t>
  </si>
  <si>
    <t>Внески в статутний фонд КП "Міський сервіс" для погашення заборгованості за виконані роботи по капітальному ремонту внутрішньо будинкових електричних мереж в житловому будинку №21 по вул.симоненка у м.Стебник Львівської області</t>
  </si>
  <si>
    <t>Внески в статутний фонд КП "Служба муніципального управління" для придбання екскаватора-навантажувача</t>
  </si>
  <si>
    <t>Придбання медичного обладнання для КНП "Дрогобицька міська лікарня №1" Дрогобицької міської ради</t>
  </si>
  <si>
    <t>0180</t>
  </si>
  <si>
    <t>Капітальний ремонт адміністративної будівлі по вул.Мазепи, 8А в м.Стебник</t>
  </si>
  <si>
    <t>Надання спеціалізованої освіти мистецькими школами</t>
  </si>
  <si>
    <t>Інші субвенції з місцевого бюджету (Субвенція для обласного бюджету Львівської області на співфінансування придбання п’ятьох шкільних автобусів)</t>
  </si>
  <si>
    <t>3719770</t>
  </si>
  <si>
    <t>9770</t>
  </si>
  <si>
    <t>Інші субвенції з місцевого бюджету</t>
  </si>
  <si>
    <t>Субвенція з місцевого бюджету на співфінансування інвестиційних проектів</t>
  </si>
  <si>
    <t>9750</t>
  </si>
  <si>
    <t>3719750</t>
  </si>
  <si>
    <t>Субвенція для обласного бюджету Львівської області на співфінансування "Реставрація дзвіниці дерев’яної церкви Воздвиження Чесного Хреста пам’ятки архітектури національного значення 1661р. (ох.№378) у  м.Дрогобичі Львівськї області (характер робіт - реставрація), в тому числі коригування проєктно-кошторисної документації"</t>
  </si>
  <si>
    <t>Субвенція для обласного бюджету Львівської області на співфінансування "Реставрація пам’ятки архітектури національного значення - дерев'яної церкви Св. Юра 1678р. (ох.№377) у  м.Дрогобичі Львівськї області (коригування) (характер робіт - реставрація)"</t>
  </si>
  <si>
    <t xml:space="preserve"> Заступник начальника - начальник 
бюджетного відділу фінансового управління                                                                                                                                     Тетяна ДУДИЧ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</si>
</sst>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0" fontId="5" fillId="0" borderId="0" applyFill="0" applyBorder="0" applyAlignment="0" applyProtection="0"/>
  </cellStyleXfs>
  <cellXfs count="57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 applyProtection="1">
      <alignment horizontal="left" vertical="center" wrapText="1"/>
    </xf>
    <xf numFmtId="49" fontId="8" fillId="0" borderId="0" xfId="0" applyNumberFormat="1" applyFont="1" applyFill="1" applyBorder="1" applyAlignment="1">
      <alignment horizontal="center" wrapText="1"/>
    </xf>
    <xf numFmtId="0" fontId="13" fillId="0" borderId="0" xfId="0" applyNumberFormat="1" applyFont="1" applyFill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left" vertical="center" wrapText="1"/>
    </xf>
  </cellXfs>
  <cellStyles count="3">
    <cellStyle name="Звичайний_Додаток _ 3 зм_ни 4575" xfId="1"/>
    <cellStyle name="Обычный" xfId="0" builtinId="0"/>
    <cellStyle name="Фінансови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23" zoomScale="80" zoomScaleNormal="86" zoomScaleSheetLayoutView="80" workbookViewId="0">
      <selection activeCell="F30" sqref="F30"/>
    </sheetView>
  </sheetViews>
  <sheetFormatPr defaultRowHeight="18.75"/>
  <cols>
    <col min="1" max="1" width="0.140625" style="1" customWidth="1"/>
    <col min="2" max="2" width="12.140625" style="2" customWidth="1"/>
    <col min="3" max="3" width="9.5703125" style="3" customWidth="1"/>
    <col min="4" max="4" width="8.28515625" style="2" customWidth="1"/>
    <col min="5" max="5" width="60.140625" style="2" customWidth="1"/>
    <col min="6" max="6" width="84.28515625" style="4" customWidth="1"/>
    <col min="7" max="7" width="13" style="4" customWidth="1"/>
    <col min="8" max="9" width="11.7109375" style="4" customWidth="1"/>
    <col min="10" max="10" width="20.5703125" style="4" customWidth="1"/>
    <col min="11" max="11" width="11.42578125" style="14" customWidth="1"/>
    <col min="12" max="12" width="11.7109375" style="1" customWidth="1"/>
    <col min="13" max="13" width="10.42578125" style="1" bestFit="1" customWidth="1"/>
    <col min="14" max="16384" width="9.140625" style="1"/>
  </cols>
  <sheetData>
    <row r="1" spans="2:11" ht="96" customHeight="1">
      <c r="D1" s="51"/>
      <c r="E1" s="51"/>
      <c r="F1" s="51"/>
      <c r="G1" s="40"/>
      <c r="H1" s="40"/>
      <c r="I1" s="52" t="s">
        <v>16</v>
      </c>
      <c r="J1" s="52"/>
      <c r="K1" s="52"/>
    </row>
    <row r="2" spans="2:11" ht="50.25" customHeight="1">
      <c r="D2" s="53" t="s">
        <v>17</v>
      </c>
      <c r="E2" s="53"/>
      <c r="F2" s="53"/>
      <c r="G2" s="53"/>
      <c r="H2" s="53"/>
      <c r="I2" s="53"/>
      <c r="J2" s="53"/>
      <c r="K2" s="1"/>
    </row>
    <row r="3" spans="2:11" ht="28.5" customHeight="1">
      <c r="B3" s="54">
        <v>13553000000</v>
      </c>
      <c r="C3" s="54"/>
      <c r="D3" s="54"/>
      <c r="E3" s="41"/>
      <c r="F3" s="41"/>
      <c r="G3" s="41"/>
      <c r="H3" s="41"/>
      <c r="I3" s="41"/>
      <c r="J3" s="41"/>
      <c r="K3" s="1"/>
    </row>
    <row r="4" spans="2:11" ht="28.5" customHeight="1">
      <c r="B4" s="55" t="s">
        <v>25</v>
      </c>
      <c r="C4" s="55"/>
      <c r="D4" s="55"/>
      <c r="E4" s="41"/>
      <c r="F4" s="41"/>
      <c r="G4" s="41"/>
      <c r="H4" s="41"/>
      <c r="I4" s="41"/>
      <c r="J4" s="41"/>
      <c r="K4" s="22" t="s">
        <v>0</v>
      </c>
    </row>
    <row r="5" spans="2:11" ht="127.5" customHeight="1">
      <c r="B5" s="8" t="s">
        <v>3</v>
      </c>
      <c r="C5" s="26" t="s">
        <v>4</v>
      </c>
      <c r="D5" s="26" t="s">
        <v>1</v>
      </c>
      <c r="E5" s="20" t="s">
        <v>5</v>
      </c>
      <c r="F5" s="18" t="s">
        <v>6</v>
      </c>
      <c r="G5" s="8" t="s">
        <v>7</v>
      </c>
      <c r="H5" s="19" t="s">
        <v>8</v>
      </c>
      <c r="I5" s="19" t="s">
        <v>9</v>
      </c>
      <c r="J5" s="37" t="s">
        <v>10</v>
      </c>
      <c r="K5" s="21" t="s">
        <v>11</v>
      </c>
    </row>
    <row r="6" spans="2:11" ht="22.5" customHeight="1"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38">
        <v>9</v>
      </c>
      <c r="K6" s="20">
        <v>10</v>
      </c>
    </row>
    <row r="7" spans="2:11" ht="41.25" customHeight="1">
      <c r="B7" s="32" t="s">
        <v>18</v>
      </c>
      <c r="C7" s="33"/>
      <c r="D7" s="33"/>
      <c r="E7" s="33" t="s">
        <v>19</v>
      </c>
      <c r="F7" s="33"/>
      <c r="G7" s="20"/>
      <c r="H7" s="20"/>
      <c r="I7" s="20"/>
      <c r="J7" s="9">
        <f>J8</f>
        <v>108400</v>
      </c>
      <c r="K7" s="20"/>
    </row>
    <row r="8" spans="2:11" ht="41.25" customHeight="1">
      <c r="B8" s="32" t="s">
        <v>20</v>
      </c>
      <c r="C8" s="33"/>
      <c r="D8" s="33"/>
      <c r="E8" s="33" t="s">
        <v>21</v>
      </c>
      <c r="F8" s="33"/>
      <c r="G8" s="20"/>
      <c r="H8" s="20"/>
      <c r="I8" s="20"/>
      <c r="J8" s="9">
        <f>SUM(J9:J9)</f>
        <v>108400</v>
      </c>
      <c r="K8" s="20"/>
    </row>
    <row r="9" spans="2:11" ht="100.5" customHeight="1">
      <c r="B9" s="36" t="s">
        <v>50</v>
      </c>
      <c r="C9" s="36" t="s">
        <v>53</v>
      </c>
      <c r="D9" s="28" t="s">
        <v>44</v>
      </c>
      <c r="E9" s="34" t="s">
        <v>51</v>
      </c>
      <c r="F9" s="29" t="s">
        <v>52</v>
      </c>
      <c r="G9" s="20">
        <v>2023</v>
      </c>
      <c r="H9" s="20"/>
      <c r="I9" s="20"/>
      <c r="J9" s="39">
        <v>108400</v>
      </c>
      <c r="K9" s="20"/>
    </row>
    <row r="10" spans="2:11" ht="52.5" customHeight="1">
      <c r="B10" s="44" t="s">
        <v>47</v>
      </c>
      <c r="C10" s="11"/>
      <c r="D10" s="11"/>
      <c r="E10" s="45" t="s">
        <v>48</v>
      </c>
      <c r="F10" s="20"/>
      <c r="G10" s="20"/>
      <c r="H10" s="20"/>
      <c r="I10" s="20"/>
      <c r="J10" s="9">
        <f>J11</f>
        <v>0</v>
      </c>
      <c r="K10" s="20"/>
    </row>
    <row r="11" spans="2:11" ht="52.5" customHeight="1">
      <c r="B11" s="44" t="s">
        <v>49</v>
      </c>
      <c r="C11" s="11"/>
      <c r="D11" s="11"/>
      <c r="E11" s="45" t="s">
        <v>48</v>
      </c>
      <c r="F11" s="20"/>
      <c r="G11" s="20"/>
      <c r="H11" s="20"/>
      <c r="I11" s="20"/>
      <c r="J11" s="9">
        <f>J12</f>
        <v>0</v>
      </c>
      <c r="K11" s="20"/>
    </row>
    <row r="12" spans="2:11" ht="62.25" customHeight="1">
      <c r="B12" s="28"/>
      <c r="C12" s="18"/>
      <c r="D12" s="28"/>
      <c r="E12" s="29"/>
      <c r="F12" s="29"/>
      <c r="G12" s="18"/>
      <c r="H12" s="18"/>
      <c r="I12" s="18"/>
      <c r="J12" s="39"/>
      <c r="K12" s="20"/>
    </row>
    <row r="13" spans="2:11" ht="44.25" customHeight="1">
      <c r="B13" s="32" t="s">
        <v>22</v>
      </c>
      <c r="C13" s="33"/>
      <c r="D13" s="33"/>
      <c r="E13" s="33" t="s">
        <v>23</v>
      </c>
      <c r="F13" s="29"/>
      <c r="G13" s="18"/>
      <c r="H13" s="20"/>
      <c r="I13" s="20"/>
      <c r="J13" s="9">
        <f>J14</f>
        <v>5988700</v>
      </c>
      <c r="K13" s="20"/>
    </row>
    <row r="14" spans="2:11" ht="44.25" customHeight="1">
      <c r="B14" s="32" t="s">
        <v>24</v>
      </c>
      <c r="C14" s="33"/>
      <c r="D14" s="33"/>
      <c r="E14" s="33" t="s">
        <v>23</v>
      </c>
      <c r="F14" s="29"/>
      <c r="G14" s="18"/>
      <c r="H14" s="20"/>
      <c r="I14" s="20"/>
      <c r="J14" s="9">
        <f>SUM(J15:J15)</f>
        <v>5988700</v>
      </c>
      <c r="K14" s="20"/>
    </row>
    <row r="15" spans="2:11" ht="54" customHeight="1">
      <c r="B15" s="28" t="s">
        <v>35</v>
      </c>
      <c r="C15" s="18">
        <v>2010</v>
      </c>
      <c r="D15" s="28" t="s">
        <v>33</v>
      </c>
      <c r="E15" s="29" t="s">
        <v>36</v>
      </c>
      <c r="F15" s="29" t="s">
        <v>56</v>
      </c>
      <c r="G15" s="18">
        <v>2023</v>
      </c>
      <c r="H15" s="20"/>
      <c r="I15" s="20"/>
      <c r="J15" s="39">
        <v>5988700</v>
      </c>
      <c r="K15" s="20"/>
    </row>
    <row r="16" spans="2:11" s="43" customFormat="1" ht="43.5" customHeight="1">
      <c r="B16" s="32" t="s">
        <v>37</v>
      </c>
      <c r="C16" s="33"/>
      <c r="D16" s="32"/>
      <c r="E16" s="33" t="s">
        <v>38</v>
      </c>
      <c r="F16" s="33"/>
      <c r="G16" s="33"/>
      <c r="H16" s="42"/>
      <c r="I16" s="42"/>
      <c r="J16" s="9">
        <f>J17</f>
        <v>145200</v>
      </c>
      <c r="K16" s="42"/>
    </row>
    <row r="17" spans="2:11" s="43" customFormat="1" ht="43.5" customHeight="1">
      <c r="B17" s="32" t="s">
        <v>39</v>
      </c>
      <c r="C17" s="33"/>
      <c r="D17" s="32"/>
      <c r="E17" s="33" t="s">
        <v>38</v>
      </c>
      <c r="F17" s="33"/>
      <c r="G17" s="33"/>
      <c r="H17" s="42"/>
      <c r="I17" s="42"/>
      <c r="J17" s="9">
        <f>SUM(J18:J20)</f>
        <v>145200</v>
      </c>
      <c r="K17" s="42"/>
    </row>
    <row r="18" spans="2:11" s="43" customFormat="1" ht="43.5" customHeight="1">
      <c r="B18" s="18">
        <v>1011080</v>
      </c>
      <c r="C18" s="18">
        <v>1080</v>
      </c>
      <c r="D18" s="18">
        <v>3110</v>
      </c>
      <c r="E18" s="29" t="s">
        <v>59</v>
      </c>
      <c r="F18" s="29" t="s">
        <v>52</v>
      </c>
      <c r="G18" s="18">
        <v>2023</v>
      </c>
      <c r="H18" s="18"/>
      <c r="I18" s="18"/>
      <c r="J18" s="39">
        <v>145200</v>
      </c>
      <c r="K18" s="42"/>
    </row>
    <row r="19" spans="2:11" s="43" customFormat="1" ht="60" customHeight="1">
      <c r="B19" s="28" t="s">
        <v>43</v>
      </c>
      <c r="C19" s="18">
        <v>4060</v>
      </c>
      <c r="D19" s="28" t="s">
        <v>44</v>
      </c>
      <c r="E19" s="29" t="s">
        <v>45</v>
      </c>
      <c r="F19" s="29"/>
      <c r="G19" s="18">
        <v>2023</v>
      </c>
      <c r="H19" s="42"/>
      <c r="I19" s="42"/>
      <c r="J19" s="39"/>
      <c r="K19" s="42"/>
    </row>
    <row r="20" spans="2:11" ht="55.5" customHeight="1">
      <c r="B20" s="28" t="s">
        <v>40</v>
      </c>
      <c r="C20" s="18">
        <v>7340</v>
      </c>
      <c r="D20" s="28" t="s">
        <v>41</v>
      </c>
      <c r="E20" s="29" t="s">
        <v>42</v>
      </c>
      <c r="F20" s="29"/>
      <c r="G20" s="18">
        <v>2023</v>
      </c>
      <c r="H20" s="20"/>
      <c r="I20" s="20"/>
      <c r="J20" s="39"/>
      <c r="K20" s="20"/>
    </row>
    <row r="21" spans="2:11" ht="39" customHeight="1">
      <c r="B21" s="25" t="s">
        <v>12</v>
      </c>
      <c r="C21" s="25"/>
      <c r="D21" s="25"/>
      <c r="E21" s="27" t="s">
        <v>13</v>
      </c>
      <c r="F21" s="18"/>
      <c r="G21" s="18"/>
      <c r="H21" s="18"/>
      <c r="I21" s="18"/>
      <c r="J21" s="9">
        <f>J22</f>
        <v>6168574.0600000005</v>
      </c>
      <c r="K21" s="20"/>
    </row>
    <row r="22" spans="2:11" ht="39" customHeight="1">
      <c r="B22" s="25" t="s">
        <v>14</v>
      </c>
      <c r="C22" s="25"/>
      <c r="D22" s="25"/>
      <c r="E22" s="27" t="s">
        <v>13</v>
      </c>
      <c r="F22" s="18"/>
      <c r="G22" s="18"/>
      <c r="H22" s="18"/>
      <c r="I22" s="18"/>
      <c r="J22" s="9">
        <f>SUM(J23:J25)</f>
        <v>6168574.0600000005</v>
      </c>
      <c r="K22" s="20"/>
    </row>
    <row r="23" spans="2:11" ht="51" customHeight="1">
      <c r="B23" s="18">
        <v>1010180</v>
      </c>
      <c r="C23" s="28" t="s">
        <v>57</v>
      </c>
      <c r="D23" s="18">
        <v>3132</v>
      </c>
      <c r="E23" s="29" t="s">
        <v>46</v>
      </c>
      <c r="F23" s="29" t="s">
        <v>58</v>
      </c>
      <c r="G23" s="18">
        <v>2023</v>
      </c>
      <c r="H23" s="18"/>
      <c r="I23" s="18"/>
      <c r="J23" s="39">
        <v>1225000</v>
      </c>
      <c r="K23" s="20"/>
    </row>
    <row r="24" spans="2:11" ht="81" customHeight="1">
      <c r="B24" s="11" t="s">
        <v>31</v>
      </c>
      <c r="C24" s="28" t="s">
        <v>32</v>
      </c>
      <c r="D24" s="28" t="s">
        <v>33</v>
      </c>
      <c r="E24" s="24" t="s">
        <v>34</v>
      </c>
      <c r="F24" s="35" t="s">
        <v>54</v>
      </c>
      <c r="G24" s="18">
        <v>2023</v>
      </c>
      <c r="H24" s="18"/>
      <c r="I24" s="18"/>
      <c r="J24" s="39">
        <v>343974.06</v>
      </c>
      <c r="K24" s="20"/>
    </row>
    <row r="25" spans="2:11" ht="45.75" customHeight="1">
      <c r="B25" s="11" t="s">
        <v>31</v>
      </c>
      <c r="C25" s="28" t="s">
        <v>32</v>
      </c>
      <c r="D25" s="28" t="s">
        <v>33</v>
      </c>
      <c r="E25" s="24" t="s">
        <v>34</v>
      </c>
      <c r="F25" s="35" t="s">
        <v>55</v>
      </c>
      <c r="G25" s="18">
        <v>2023</v>
      </c>
      <c r="H25" s="18"/>
      <c r="I25" s="18"/>
      <c r="J25" s="39">
        <v>4599600</v>
      </c>
      <c r="K25" s="20"/>
    </row>
    <row r="26" spans="2:11" ht="41.25" customHeight="1">
      <c r="B26" s="25" t="s">
        <v>26</v>
      </c>
      <c r="C26" s="25"/>
      <c r="D26" s="32"/>
      <c r="E26" s="33" t="s">
        <v>27</v>
      </c>
      <c r="F26" s="35"/>
      <c r="G26" s="18"/>
      <c r="H26" s="20"/>
      <c r="I26" s="20"/>
      <c r="J26" s="9">
        <f>J27</f>
        <v>7450000</v>
      </c>
      <c r="K26" s="20"/>
    </row>
    <row r="27" spans="2:11" ht="41.25" customHeight="1">
      <c r="B27" s="25" t="s">
        <v>28</v>
      </c>
      <c r="C27" s="25"/>
      <c r="D27" s="32"/>
      <c r="E27" s="33" t="s">
        <v>27</v>
      </c>
      <c r="F27" s="35"/>
      <c r="G27" s="18"/>
      <c r="H27" s="20"/>
      <c r="I27" s="20"/>
      <c r="J27" s="9">
        <f>SUM(J28:J28)</f>
        <v>7450000</v>
      </c>
      <c r="K27" s="20"/>
    </row>
    <row r="28" spans="2:11" ht="85.5" customHeight="1">
      <c r="B28" s="11" t="s">
        <v>61</v>
      </c>
      <c r="C28" s="11" t="s">
        <v>62</v>
      </c>
      <c r="D28" s="28" t="s">
        <v>29</v>
      </c>
      <c r="E28" s="29" t="s">
        <v>63</v>
      </c>
      <c r="F28" s="29" t="s">
        <v>60</v>
      </c>
      <c r="G28" s="18">
        <v>2023</v>
      </c>
      <c r="H28" s="20"/>
      <c r="I28" s="20"/>
      <c r="J28" s="39">
        <v>7450000</v>
      </c>
      <c r="K28" s="20"/>
    </row>
    <row r="29" spans="2:11" ht="84" customHeight="1">
      <c r="B29" s="11" t="s">
        <v>66</v>
      </c>
      <c r="C29" s="11" t="s">
        <v>65</v>
      </c>
      <c r="D29" s="28" t="s">
        <v>29</v>
      </c>
      <c r="E29" s="29" t="s">
        <v>64</v>
      </c>
      <c r="F29" s="48" t="s">
        <v>68</v>
      </c>
      <c r="G29" s="18">
        <v>2023</v>
      </c>
      <c r="H29" s="20"/>
      <c r="I29" s="20"/>
      <c r="J29" s="39">
        <v>300000</v>
      </c>
      <c r="K29" s="20"/>
    </row>
    <row r="30" spans="2:11" ht="112.5" customHeight="1">
      <c r="B30" s="11" t="s">
        <v>66</v>
      </c>
      <c r="C30" s="11" t="s">
        <v>65</v>
      </c>
      <c r="D30" s="28" t="s">
        <v>29</v>
      </c>
      <c r="E30" s="29" t="s">
        <v>64</v>
      </c>
      <c r="F30" s="48" t="s">
        <v>67</v>
      </c>
      <c r="G30" s="18">
        <v>2023</v>
      </c>
      <c r="H30" s="20"/>
      <c r="I30" s="20"/>
      <c r="J30" s="39">
        <v>200000</v>
      </c>
      <c r="K30" s="20"/>
    </row>
    <row r="31" spans="2:11" ht="32.25" customHeight="1">
      <c r="B31" s="10"/>
      <c r="C31" s="23"/>
      <c r="D31" s="10"/>
      <c r="E31" s="10"/>
      <c r="F31" s="9" t="s">
        <v>2</v>
      </c>
      <c r="G31" s="9"/>
      <c r="H31" s="17"/>
      <c r="I31" s="17"/>
      <c r="J31" s="9">
        <f>J7+J13+J16+J21+J26+J10</f>
        <v>19860874.060000002</v>
      </c>
      <c r="K31" s="17"/>
    </row>
    <row r="32" spans="2:11" ht="88.5" customHeight="1">
      <c r="B32" s="49" t="s">
        <v>30</v>
      </c>
      <c r="C32" s="49"/>
      <c r="D32" s="49"/>
      <c r="E32" s="49"/>
      <c r="F32" s="30"/>
      <c r="G32" s="50" t="s">
        <v>15</v>
      </c>
      <c r="H32" s="50"/>
      <c r="I32" s="50"/>
      <c r="J32" s="50"/>
      <c r="K32" s="31"/>
    </row>
    <row r="33" spans="1:11" ht="24" customHeight="1">
      <c r="I33" s="16"/>
      <c r="J33" s="7"/>
    </row>
    <row r="34" spans="1:11" ht="24" customHeight="1">
      <c r="I34" s="13"/>
      <c r="J34" s="7"/>
    </row>
    <row r="35" spans="1:11" ht="39.75" customHeight="1">
      <c r="J35" s="7"/>
      <c r="K35" s="15"/>
    </row>
    <row r="36" spans="1:11" ht="39.75" customHeight="1"/>
    <row r="37" spans="1:11" ht="39.75" customHeight="1">
      <c r="J37" s="12"/>
    </row>
    <row r="38" spans="1:11" s="6" customFormat="1">
      <c r="A38" s="1"/>
      <c r="B38" s="2"/>
      <c r="C38" s="3"/>
      <c r="D38" s="2"/>
      <c r="E38" s="2"/>
      <c r="F38" s="4"/>
      <c r="G38" s="4"/>
      <c r="H38" s="4"/>
      <c r="I38" s="4"/>
      <c r="J38" s="4"/>
      <c r="K38" s="14"/>
    </row>
    <row r="39" spans="1:11" s="6" customFormat="1">
      <c r="A39" s="1"/>
      <c r="B39" s="2"/>
      <c r="C39" s="3"/>
      <c r="D39" s="2"/>
      <c r="E39" s="2"/>
      <c r="F39" s="4"/>
      <c r="G39" s="4"/>
      <c r="H39" s="4"/>
      <c r="I39" s="4"/>
      <c r="K39" s="14"/>
    </row>
    <row r="40" spans="1:11" s="6" customFormat="1">
      <c r="A40" s="1"/>
      <c r="B40" s="2"/>
      <c r="C40" s="3"/>
      <c r="D40" s="2"/>
      <c r="E40" s="2"/>
      <c r="F40" s="4"/>
      <c r="G40" s="4"/>
      <c r="H40" s="4"/>
      <c r="I40" s="4"/>
      <c r="J40" s="12"/>
      <c r="K40" s="14"/>
    </row>
    <row r="41" spans="1:11" s="6" customFormat="1">
      <c r="A41" s="1"/>
      <c r="B41" s="2"/>
      <c r="C41" s="3"/>
      <c r="D41" s="2"/>
      <c r="E41" s="2"/>
      <c r="F41" s="4"/>
      <c r="G41" s="4"/>
      <c r="H41" s="4"/>
      <c r="I41" s="4"/>
      <c r="J41" s="4"/>
      <c r="K41" s="14"/>
    </row>
    <row r="42" spans="1:11" s="6" customFormat="1">
      <c r="A42" s="1"/>
      <c r="B42" s="2"/>
      <c r="C42" s="3"/>
      <c r="D42" s="2"/>
      <c r="E42" s="2"/>
      <c r="F42" s="4"/>
      <c r="G42" s="4"/>
      <c r="H42" s="4"/>
      <c r="I42" s="4"/>
      <c r="J42" s="4"/>
      <c r="K42" s="14"/>
    </row>
    <row r="43" spans="1:11" s="6" customFormat="1">
      <c r="A43" s="1"/>
      <c r="B43" s="2"/>
      <c r="C43" s="3"/>
      <c r="D43" s="2"/>
      <c r="E43" s="2"/>
      <c r="F43" s="4"/>
      <c r="G43" s="4"/>
      <c r="H43" s="4"/>
      <c r="I43" s="4"/>
      <c r="J43" s="5"/>
      <c r="K43" s="14"/>
    </row>
    <row r="44" spans="1:11" s="6" customFormat="1">
      <c r="A44" s="1"/>
      <c r="B44" s="2"/>
      <c r="C44" s="3"/>
      <c r="D44" s="2"/>
      <c r="E44" s="2"/>
      <c r="F44" s="4"/>
      <c r="G44" s="4"/>
      <c r="H44" s="4"/>
      <c r="I44" s="4"/>
      <c r="J44" s="4"/>
      <c r="K44" s="14"/>
    </row>
    <row r="47" spans="1:11" s="6" customFormat="1">
      <c r="A47" s="1"/>
      <c r="B47" s="2"/>
      <c r="C47" s="3"/>
      <c r="D47" s="2"/>
      <c r="E47" s="2"/>
      <c r="F47" s="4"/>
      <c r="G47" s="4"/>
      <c r="H47" s="4"/>
      <c r="I47" s="4"/>
      <c r="J47" s="4"/>
      <c r="K47" s="14"/>
    </row>
    <row r="48" spans="1:11" s="6" customFormat="1">
      <c r="A48" s="1"/>
      <c r="B48" s="2"/>
      <c r="C48" s="3"/>
      <c r="D48" s="2"/>
      <c r="E48" s="2"/>
      <c r="F48" s="4"/>
      <c r="G48" s="4"/>
      <c r="H48" s="4"/>
      <c r="I48" s="4"/>
      <c r="J48" s="4"/>
      <c r="K48" s="14"/>
    </row>
    <row r="49" spans="1:11" s="6" customFormat="1">
      <c r="A49" s="1"/>
      <c r="B49" s="2"/>
      <c r="C49" s="3"/>
      <c r="D49" s="2"/>
      <c r="E49" s="2"/>
      <c r="F49" s="4"/>
      <c r="G49" s="4"/>
      <c r="H49" s="4"/>
      <c r="I49" s="4"/>
      <c r="J49" s="4"/>
      <c r="K49" s="14"/>
    </row>
    <row r="50" spans="1:11" s="6" customFormat="1">
      <c r="A50" s="1"/>
      <c r="B50" s="2"/>
      <c r="C50" s="3"/>
      <c r="D50" s="2"/>
      <c r="E50" s="2"/>
      <c r="F50" s="4"/>
      <c r="G50" s="4"/>
      <c r="H50" s="4"/>
      <c r="I50" s="4"/>
      <c r="J50" s="4"/>
      <c r="K50" s="14"/>
    </row>
  </sheetData>
  <mergeCells count="7">
    <mergeCell ref="B32:E32"/>
    <mergeCell ref="G32:J32"/>
    <mergeCell ref="D1:F1"/>
    <mergeCell ref="I1:K1"/>
    <mergeCell ref="D2:J2"/>
    <mergeCell ref="B3:D3"/>
    <mergeCell ref="B4:D4"/>
  </mergeCells>
  <pageMargins left="0.70866141732283472" right="0.19685039370078741" top="0.15748031496062992" bottom="0.15748031496062992" header="0.31496062992125984" footer="0.31496062992125984"/>
  <pageSetup paperSize="9" scale="43" orientation="portrait" r:id="rId1"/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="80" zoomScaleNormal="86" zoomScaleSheetLayoutView="80" workbookViewId="0">
      <selection activeCell="B13" sqref="B13"/>
    </sheetView>
  </sheetViews>
  <sheetFormatPr defaultRowHeight="18.75"/>
  <cols>
    <col min="1" max="1" width="0.140625" style="1" customWidth="1"/>
    <col min="2" max="2" width="12.140625" style="2" customWidth="1"/>
    <col min="3" max="3" width="9.5703125" style="3" customWidth="1"/>
    <col min="4" max="4" width="8.28515625" style="2" customWidth="1"/>
    <col min="5" max="5" width="60.140625" style="2" customWidth="1"/>
    <col min="6" max="6" width="84.28515625" style="4" customWidth="1"/>
    <col min="7" max="7" width="13" style="4" customWidth="1"/>
    <col min="8" max="9" width="11.7109375" style="4" customWidth="1"/>
    <col min="10" max="10" width="20.5703125" style="4" customWidth="1"/>
    <col min="11" max="11" width="11.42578125" style="14" customWidth="1"/>
    <col min="12" max="12" width="11.7109375" style="1" customWidth="1"/>
    <col min="13" max="13" width="10.42578125" style="1" bestFit="1" customWidth="1"/>
    <col min="14" max="16384" width="9.140625" style="1"/>
  </cols>
  <sheetData>
    <row r="1" spans="2:11" ht="96" customHeight="1">
      <c r="D1" s="51"/>
      <c r="E1" s="51"/>
      <c r="F1" s="51"/>
      <c r="G1" s="46"/>
      <c r="H1" s="46"/>
      <c r="I1" s="52" t="s">
        <v>16</v>
      </c>
      <c r="J1" s="52"/>
      <c r="K1" s="52"/>
    </row>
    <row r="2" spans="2:11" ht="50.25" customHeight="1">
      <c r="D2" s="53" t="s">
        <v>17</v>
      </c>
      <c r="E2" s="53"/>
      <c r="F2" s="53"/>
      <c r="G2" s="53"/>
      <c r="H2" s="53"/>
      <c r="I2" s="53"/>
      <c r="J2" s="53"/>
      <c r="K2" s="1"/>
    </row>
    <row r="3" spans="2:11" ht="28.5" customHeight="1">
      <c r="B3" s="54">
        <v>13553000000</v>
      </c>
      <c r="C3" s="54"/>
      <c r="D3" s="54"/>
      <c r="E3" s="47"/>
      <c r="F3" s="47"/>
      <c r="G3" s="47"/>
      <c r="H3" s="47"/>
      <c r="I3" s="47"/>
      <c r="J3" s="47"/>
      <c r="K3" s="1"/>
    </row>
    <row r="4" spans="2:11" ht="28.5" customHeight="1">
      <c r="B4" s="55" t="s">
        <v>25</v>
      </c>
      <c r="C4" s="55"/>
      <c r="D4" s="55"/>
      <c r="E4" s="47"/>
      <c r="F4" s="47"/>
      <c r="G4" s="47"/>
      <c r="H4" s="47"/>
      <c r="I4" s="47"/>
      <c r="J4" s="47"/>
      <c r="K4" s="22" t="s">
        <v>0</v>
      </c>
    </row>
    <row r="5" spans="2:11" ht="127.5" customHeight="1">
      <c r="B5" s="8" t="s">
        <v>3</v>
      </c>
      <c r="C5" s="26" t="s">
        <v>4</v>
      </c>
      <c r="D5" s="26" t="s">
        <v>1</v>
      </c>
      <c r="E5" s="20" t="s">
        <v>5</v>
      </c>
      <c r="F5" s="18" t="s">
        <v>6</v>
      </c>
      <c r="G5" s="8" t="s">
        <v>7</v>
      </c>
      <c r="H5" s="19" t="s">
        <v>8</v>
      </c>
      <c r="I5" s="19" t="s">
        <v>9</v>
      </c>
      <c r="J5" s="37" t="s">
        <v>10</v>
      </c>
      <c r="K5" s="21" t="s">
        <v>11</v>
      </c>
    </row>
    <row r="6" spans="2:11" ht="22.5" customHeight="1"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38">
        <v>9</v>
      </c>
      <c r="K6" s="20">
        <v>10</v>
      </c>
    </row>
    <row r="7" spans="2:11" ht="41.25" customHeight="1">
      <c r="B7" s="25" t="s">
        <v>26</v>
      </c>
      <c r="C7" s="25"/>
      <c r="D7" s="32"/>
      <c r="E7" s="33" t="s">
        <v>27</v>
      </c>
      <c r="F7" s="35"/>
      <c r="G7" s="18"/>
      <c r="H7" s="20"/>
      <c r="I7" s="20"/>
      <c r="J7" s="9">
        <f>J8</f>
        <v>500000</v>
      </c>
      <c r="K7" s="20"/>
    </row>
    <row r="8" spans="2:11" ht="41.25" customHeight="1">
      <c r="B8" s="25" t="s">
        <v>28</v>
      </c>
      <c r="C8" s="25"/>
      <c r="D8" s="32"/>
      <c r="E8" s="33" t="s">
        <v>27</v>
      </c>
      <c r="F8" s="35"/>
      <c r="G8" s="18"/>
      <c r="H8" s="20"/>
      <c r="I8" s="20"/>
      <c r="J8" s="9">
        <f>SUM(J9:J10)</f>
        <v>500000</v>
      </c>
      <c r="K8" s="20"/>
    </row>
    <row r="9" spans="2:11" ht="84" customHeight="1">
      <c r="B9" s="11" t="s">
        <v>66</v>
      </c>
      <c r="C9" s="11" t="s">
        <v>65</v>
      </c>
      <c r="D9" s="28" t="s">
        <v>57</v>
      </c>
      <c r="E9" s="29" t="s">
        <v>64</v>
      </c>
      <c r="F9" s="48" t="s">
        <v>68</v>
      </c>
      <c r="G9" s="18">
        <v>2023</v>
      </c>
      <c r="H9" s="20"/>
      <c r="I9" s="20"/>
      <c r="J9" s="39">
        <v>300000</v>
      </c>
      <c r="K9" s="20"/>
    </row>
    <row r="10" spans="2:11" ht="112.5" customHeight="1">
      <c r="B10" s="11" t="s">
        <v>66</v>
      </c>
      <c r="C10" s="11" t="s">
        <v>65</v>
      </c>
      <c r="D10" s="28" t="s">
        <v>57</v>
      </c>
      <c r="E10" s="29" t="s">
        <v>64</v>
      </c>
      <c r="F10" s="48" t="s">
        <v>67</v>
      </c>
      <c r="G10" s="18">
        <v>2023</v>
      </c>
      <c r="H10" s="20"/>
      <c r="I10" s="20"/>
      <c r="J10" s="39">
        <v>200000</v>
      </c>
      <c r="K10" s="20"/>
    </row>
    <row r="11" spans="2:11" ht="32.25" customHeight="1">
      <c r="B11" s="10"/>
      <c r="C11" s="23"/>
      <c r="D11" s="10"/>
      <c r="E11" s="10"/>
      <c r="F11" s="9" t="s">
        <v>2</v>
      </c>
      <c r="G11" s="9"/>
      <c r="H11" s="17"/>
      <c r="I11" s="17"/>
      <c r="J11" s="9">
        <f>J7</f>
        <v>500000</v>
      </c>
      <c r="K11" s="17"/>
    </row>
    <row r="12" spans="2:11" ht="132.75" customHeight="1">
      <c r="B12" s="56" t="s">
        <v>69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2:11" ht="24" customHeight="1">
      <c r="I13" s="16"/>
      <c r="J13" s="7"/>
    </row>
    <row r="14" spans="2:11" ht="24" customHeight="1">
      <c r="I14" s="13"/>
      <c r="J14" s="7"/>
    </row>
    <row r="15" spans="2:11" ht="39.75" customHeight="1">
      <c r="J15" s="7"/>
      <c r="K15" s="15"/>
    </row>
    <row r="16" spans="2:11" ht="39.75" customHeight="1"/>
    <row r="17" spans="1:11" ht="39.75" customHeight="1">
      <c r="J17" s="12"/>
    </row>
    <row r="18" spans="1:11" s="6" customFormat="1">
      <c r="A18" s="1"/>
      <c r="B18" s="2"/>
      <c r="C18" s="3"/>
      <c r="D18" s="2"/>
      <c r="E18" s="2"/>
      <c r="F18" s="4"/>
      <c r="G18" s="4"/>
      <c r="H18" s="4"/>
      <c r="I18" s="4"/>
      <c r="J18" s="4"/>
      <c r="K18" s="14"/>
    </row>
    <row r="19" spans="1:11" s="6" customFormat="1">
      <c r="A19" s="1"/>
      <c r="B19" s="2"/>
      <c r="C19" s="3"/>
      <c r="D19" s="2"/>
      <c r="E19" s="2"/>
      <c r="F19" s="4"/>
      <c r="G19" s="4"/>
      <c r="H19" s="4"/>
      <c r="I19" s="4"/>
      <c r="K19" s="14"/>
    </row>
    <row r="20" spans="1:11" s="6" customFormat="1">
      <c r="A20" s="1"/>
      <c r="B20" s="2"/>
      <c r="C20" s="3"/>
      <c r="D20" s="2"/>
      <c r="E20" s="2"/>
      <c r="F20" s="4"/>
      <c r="G20" s="4"/>
      <c r="H20" s="4"/>
      <c r="I20" s="4"/>
      <c r="J20" s="12"/>
      <c r="K20" s="14"/>
    </row>
    <row r="21" spans="1:11" s="6" customFormat="1">
      <c r="A21" s="1"/>
      <c r="B21" s="2"/>
      <c r="C21" s="3"/>
      <c r="D21" s="2"/>
      <c r="E21" s="2"/>
      <c r="F21" s="4"/>
      <c r="G21" s="4"/>
      <c r="H21" s="4"/>
      <c r="I21" s="4"/>
      <c r="J21" s="4"/>
      <c r="K21" s="14"/>
    </row>
    <row r="22" spans="1:11" s="6" customFormat="1">
      <c r="A22" s="1"/>
      <c r="B22" s="2"/>
      <c r="C22" s="3"/>
      <c r="D22" s="2"/>
      <c r="E22" s="2"/>
      <c r="F22" s="4"/>
      <c r="G22" s="4"/>
      <c r="H22" s="4"/>
      <c r="I22" s="4"/>
      <c r="J22" s="4"/>
      <c r="K22" s="14"/>
    </row>
    <row r="23" spans="1:11" s="6" customFormat="1">
      <c r="A23" s="1"/>
      <c r="B23" s="2"/>
      <c r="C23" s="3"/>
      <c r="D23" s="2"/>
      <c r="E23" s="2"/>
      <c r="F23" s="4"/>
      <c r="G23" s="4"/>
      <c r="H23" s="4"/>
      <c r="I23" s="4"/>
      <c r="J23" s="5"/>
      <c r="K23" s="14"/>
    </row>
    <row r="24" spans="1:11" s="6" customFormat="1">
      <c r="A24" s="1"/>
      <c r="B24" s="2"/>
      <c r="C24" s="3"/>
      <c r="D24" s="2"/>
      <c r="E24" s="2"/>
      <c r="F24" s="4"/>
      <c r="G24" s="4"/>
      <c r="H24" s="4"/>
      <c r="I24" s="4"/>
      <c r="J24" s="4"/>
      <c r="K24" s="14"/>
    </row>
    <row r="27" spans="1:11" s="6" customFormat="1">
      <c r="A27" s="1"/>
      <c r="B27" s="2"/>
      <c r="C27" s="3"/>
      <c r="D27" s="2"/>
      <c r="E27" s="2"/>
      <c r="F27" s="4"/>
      <c r="G27" s="4"/>
      <c r="H27" s="4"/>
      <c r="I27" s="4"/>
      <c r="J27" s="4"/>
      <c r="K27" s="14"/>
    </row>
    <row r="28" spans="1:11" s="6" customFormat="1">
      <c r="A28" s="1"/>
      <c r="B28" s="2"/>
      <c r="C28" s="3"/>
      <c r="D28" s="2"/>
      <c r="E28" s="2"/>
      <c r="F28" s="4"/>
      <c r="G28" s="4"/>
      <c r="H28" s="4"/>
      <c r="I28" s="4"/>
      <c r="J28" s="4"/>
      <c r="K28" s="14"/>
    </row>
    <row r="29" spans="1:11" s="6" customFormat="1">
      <c r="A29" s="1"/>
      <c r="B29" s="2"/>
      <c r="C29" s="3"/>
      <c r="D29" s="2"/>
      <c r="E29" s="2"/>
      <c r="F29" s="4"/>
      <c r="G29" s="4"/>
      <c r="H29" s="4"/>
      <c r="I29" s="4"/>
      <c r="J29" s="4"/>
      <c r="K29" s="14"/>
    </row>
    <row r="30" spans="1:11" s="6" customFormat="1">
      <c r="A30" s="1"/>
      <c r="B30" s="2"/>
      <c r="C30" s="3"/>
      <c r="D30" s="2"/>
      <c r="E30" s="2"/>
      <c r="F30" s="4"/>
      <c r="G30" s="4"/>
      <c r="H30" s="4"/>
      <c r="I30" s="4"/>
      <c r="J30" s="4"/>
      <c r="K30" s="14"/>
    </row>
  </sheetData>
  <mergeCells count="6">
    <mergeCell ref="B12:K12"/>
    <mergeCell ref="D1:F1"/>
    <mergeCell ref="I1:K1"/>
    <mergeCell ref="D2:J2"/>
    <mergeCell ref="B3:D3"/>
    <mergeCell ref="B4:D4"/>
  </mergeCells>
  <pageMargins left="0.70866141732283472" right="0.19685039370078741" top="0.15748031496062992" bottom="0.15748031496062992" header="0.31496062992125984" footer="0.31496062992125984"/>
  <pageSetup paperSize="9" scale="43" orientation="portrait" r:id="rId1"/>
  <rowBreaks count="1" manualBreakCount="1">
    <brk id="1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додаткові</vt:lpstr>
      <vt:lpstr>додаткові (2)</vt:lpstr>
      <vt:lpstr>додаткові!Область_печати</vt:lpstr>
      <vt:lpstr>'додаткові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2023-07-18T12:28:19Z</cp:lastPrinted>
  <dcterms:created xsi:type="dcterms:W3CDTF">2019-12-23T14:55:20Z</dcterms:created>
  <dcterms:modified xsi:type="dcterms:W3CDTF">2023-07-18T12:31:32Z</dcterms:modified>
</cp:coreProperties>
</file>